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" windowWidth="18192" windowHeight="11316"/>
  </bookViews>
  <sheets>
    <sheet name="Лист1" sheetId="1" r:id="rId1"/>
  </sheets>
  <definedNames>
    <definedName name="_xlnm.Print_Area" localSheetId="0">Лист1!$B$2:$F$62</definedName>
  </definedNames>
  <calcPr calcId="145621" iterate="1"/>
</workbook>
</file>

<file path=xl/calcChain.xml><?xml version="1.0" encoding="utf-8"?>
<calcChain xmlns="http://schemas.openxmlformats.org/spreadsheetml/2006/main">
  <c r="D46" i="1" l="1"/>
  <c r="D42" i="1" l="1"/>
  <c r="D55" i="1"/>
  <c r="D52" i="1" l="1"/>
  <c r="D41" i="1" s="1"/>
  <c r="E52" i="1"/>
  <c r="F52" i="1"/>
  <c r="E47" i="1"/>
  <c r="F47" i="1"/>
  <c r="D47" i="1"/>
  <c r="E42" i="1" l="1"/>
  <c r="E41" i="1" s="1"/>
  <c r="F42" i="1"/>
  <c r="F41" i="1" s="1"/>
  <c r="E15" i="1"/>
  <c r="F15" i="1"/>
  <c r="F56" i="1" l="1"/>
  <c r="E56" i="1"/>
  <c r="D15" i="1"/>
  <c r="D56" i="1" s="1"/>
</calcChain>
</file>

<file path=xl/sharedStrings.xml><?xml version="1.0" encoding="utf-8"?>
<sst xmlns="http://schemas.openxmlformats.org/spreadsheetml/2006/main" count="94" uniqueCount="94">
  <si>
    <t>Код</t>
  </si>
  <si>
    <t>Наименование дохода</t>
  </si>
  <si>
    <t>Сумма</t>
  </si>
  <si>
    <t>1 00 00000 00 0000 000</t>
  </si>
  <si>
    <t>Налоговые и неналоговые доходы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</si>
  <si>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</si>
  <si>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</si>
  <si>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</si>
  <si>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</si>
  <si>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</si>
  <si>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упрощен-ной системы налогообложения*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</si>
  <si>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</si>
  <si>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</si>
  <si>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</si>
  <si>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налог*</t>
  </si>
  <si>
    <t>1 05 04020 02 0000 110</t>
  </si>
  <si>
    <t>Налог, взимаемый в связи с применением патентной системы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</si>
  <si>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</si>
  <si>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</si>
  <si>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</si>
  <si>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</si>
  <si>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1 11 03050 05 0000 120</t>
  </si>
  <si>
    <t>1 11 05035 05 0000 120</t>
  </si>
  <si>
    <t>1 11 05313 050000 120</t>
  </si>
  <si>
    <t>1 11 05314 13 0000 120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</si>
  <si>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муни-ципальными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</si>
  <si>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</si>
  <si>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</si>
  <si>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1 11 09045 05 0000 120</t>
  </si>
  <si>
    <t>1 12 01000 01 0000 120</t>
  </si>
  <si>
    <t>Плата за негативное воздействие на окружающую среду*</t>
  </si>
  <si>
    <t>1 14 00000 00 0000 000</t>
  </si>
  <si>
    <t>Доходы от продажи материальных и нематериальных активов*</t>
  </si>
  <si>
    <t>1 16 00000 00 0000 000</t>
  </si>
  <si>
    <t>Штрафы, санкции, возмещение ущерба*</t>
  </si>
  <si>
    <t>1 17 05050 05 0000 180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</si>
  <si>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</si>
  <si>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</si>
  <si>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</si>
  <si>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</si>
  <si>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</si>
  <si>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Федерации*</t>
  </si>
  <si>
    <t>2 02 20000 00 0000 150</t>
  </si>
  <si>
    <t>Субсидии бюджетам бюджетной системы Россий-ской Федерации (межбюджетные субсидии)*</t>
  </si>
  <si>
    <t>2 02 30000 00 0000 150</t>
  </si>
  <si>
    <t>Субвенции бюджетам бюджетной системы Россий-ской Федерации*</t>
  </si>
  <si>
    <t>2 02 40000 00 0000 150</t>
  </si>
  <si>
    <t>Иные межбюджетные трансферты*</t>
  </si>
  <si>
    <t>Всего доходов</t>
  </si>
  <si>
    <t xml:space="preserve">Заместитель главы муниципального </t>
  </si>
  <si>
    <t xml:space="preserve">образования Славянский район, </t>
  </si>
  <si>
    <t>2024 год</t>
  </si>
  <si>
    <t xml:space="preserve">1 03 02230 01 0000 110
1 03 02240 01 0000 110
1 03 02250 01 0000 110
1 03 02260 01 0000 110
</t>
  </si>
  <si>
    <t xml:space="preserve">1 11 05013 05 0000 120
1 11 05013 13 0000 120
</t>
  </si>
  <si>
    <t xml:space="preserve">1 13 01995 05 0000 130
1 13 02995 05 0000 130
</t>
  </si>
  <si>
    <t xml:space="preserve">начальник финансового управления                                                      </t>
  </si>
  <si>
    <t>В.П. Пахарь</t>
  </si>
  <si>
    <t xml:space="preserve">Объем поступлений доходов в бюджет муниципального образования Славянский район 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</si>
  <si>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</si>
  <si>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муниципальных районов, прочие доходы от компенсации затрат бюджетов муниципальных районов*</t>
  </si>
  <si>
    <t>Прочие неналоговые доходы бюджетов муниципальных районов*</t>
  </si>
  <si>
    <t>тысяч рублей</t>
  </si>
  <si>
    <t>Доходы от уплаты акцизов на автомобильный и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</si>
  <si>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</si>
  <si>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</si>
  <si>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участков,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участков*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</si>
  <si>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</si>
  <si>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* По видам и подвидам доходов, входящим в соответствующий группировочный код бюджетной классификации, зачисляемым в бюджет муниципального района в соответствии с законодательством Российской Федерации.</t>
  </si>
  <si>
    <t>2025 год</t>
  </si>
  <si>
    <t>по кодам видов (подвидов) доходов на 2024 год и плановый период 2025 и 2026 годов</t>
  </si>
  <si>
    <t>2026 год</t>
  </si>
  <si>
    <t xml:space="preserve">  Приложение 1</t>
  </si>
  <si>
    <t xml:space="preserve">  муниципального образования</t>
  </si>
  <si>
    <t xml:space="preserve">  Славянский район</t>
  </si>
  <si>
    <t xml:space="preserve">  к решению 49 сессии Совета</t>
  </si>
  <si>
    <t xml:space="preserve">  от 12.12.2023 № 3</t>
  </si>
  <si>
    <t>2 19 00000 00 0000 000</t>
  </si>
  <si>
    <t>Возврат остатков субсидий, субвенций и иных межбюджетных трансфертов, имеющих целевое назначение, прошлых лет</t>
  </si>
  <si>
    <t>2 19 60010 05 0000 150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</si>
  <si>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</si>
  <si>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2 18 00000 00 0000 000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</si>
  <si>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 прошлых лет </t>
  </si>
  <si>
    <t>2 18 05010 05 0000 150</t>
  </si>
  <si>
    <t>Доходы бюджетов муниципальных районов от возврата бюджетными учреждениями остатков субсидий прошлых лет</t>
  </si>
  <si>
    <t>2 18 05020 05 0000 150</t>
  </si>
  <si>
    <t>Доходы бюджетов муниципальных районов от возврата автономными учреждениями остатков субсидий прошлых лет</t>
  </si>
  <si>
    <t>2 18 05030 05 0000 150</t>
  </si>
  <si>
    <t>Доходы бюджетов муниципальных районов от возврата иными организациями остатков субсидий прошлых лет</t>
  </si>
  <si>
    <t>2 18 60010 05 0000 150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</si>
  <si>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</si>
  <si>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2 19 25304 05 0000 150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</si>
  <si>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</si>
  <si>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2 19 35303 05 0000 150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</si>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</sst>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top" wrapText="1"/>
    </xf>
    <xf numFmtId="0" fontId="0" fillId="0" borderId="0" xfId="0"/>
    <xf numFmtId="164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top" wrapText="1"/>
    </xf>
    <xf numFmtId="164" fontId="2" fillId="2" borderId="1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justify" wrapText="1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colors>
    <mruColors>
      <color rgb="FF00E2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65"/>
  <sheetViews>
    <sheetView tabSelected="1" view="pageBreakPreview" topLeftCell="A55" zoomScale="110" zoomScaleNormal="100" zoomScaleSheetLayoutView="110" workbookViewId="0">
      <selection activeCell="E5" sqref="E5:F5"/>
    </sheetView>
  </sheetViews>
  <sheetFormatPr defaultRowHeight="14.4" x14ac:dyDescent="0.3"/>
  <cols>
    <col min="1" max="1" width="0.33203125" customWidth="1"/>
    <col min="2" max="2" width="25.5546875" customWidth="1"/>
    <col min="3" max="3" width="53.109375" style="3" customWidth="1"/>
    <col min="4" max="4" width="17.33203125" customWidth="1"/>
    <col min="5" max="5" width="18.44140625" customWidth="1"/>
    <col min="6" max="6" width="18.109375" customWidth="1"/>
    <col min="7" max="7" width="7.109375" customWidth="1"/>
  </cols>
  <sheetData>
    <row r="2" spans="2:6" ht="18.75" customHeight="1" x14ac:dyDescent="0.3">
      <c r="B2" s="18"/>
      <c r="C2" s="18"/>
      <c r="D2" s="19"/>
      <c r="E2" s="31" t="s">
        <v>71</v>
      </c>
      <c r="F2" s="31"/>
    </row>
    <row r="3" spans="2:6" ht="18.75" customHeight="1" x14ac:dyDescent="0.3">
      <c r="B3" s="18"/>
      <c r="C3" s="18"/>
      <c r="D3" s="20"/>
      <c r="E3" s="31" t="s">
        <v>74</v>
      </c>
      <c r="F3" s="31"/>
    </row>
    <row r="4" spans="2:6" ht="18.75" customHeight="1" x14ac:dyDescent="0.3">
      <c r="B4" s="18"/>
      <c r="C4" s="18"/>
      <c r="D4" s="20"/>
      <c r="E4" s="31" t="s">
        <v>72</v>
      </c>
      <c r="F4" s="31"/>
    </row>
    <row r="5" spans="2:6" ht="18.75" customHeight="1" x14ac:dyDescent="0.3">
      <c r="B5" s="18"/>
      <c r="C5" s="18"/>
      <c r="D5" s="20"/>
      <c r="E5" s="31" t="s">
        <v>73</v>
      </c>
      <c r="F5" s="31"/>
    </row>
    <row r="6" spans="2:6" ht="18.75" customHeight="1" x14ac:dyDescent="0.3">
      <c r="B6" s="18"/>
      <c r="C6" s="18"/>
      <c r="D6" s="18"/>
      <c r="E6" s="31" t="s">
        <v>75</v>
      </c>
      <c r="F6" s="31"/>
    </row>
    <row r="7" spans="2:6" ht="13.5" customHeight="1" x14ac:dyDescent="0.25">
      <c r="B7" s="18"/>
      <c r="C7" s="18"/>
      <c r="D7" s="18"/>
      <c r="E7" s="18"/>
      <c r="F7" s="18"/>
    </row>
    <row r="8" spans="2:6" s="18" customFormat="1" ht="26.25" customHeight="1" x14ac:dyDescent="0.35">
      <c r="B8" s="32" t="s">
        <v>57</v>
      </c>
      <c r="C8" s="32"/>
      <c r="D8" s="32"/>
      <c r="E8" s="32"/>
      <c r="F8" s="32"/>
    </row>
    <row r="9" spans="2:6" ht="18" x14ac:dyDescent="0.35">
      <c r="B9" s="32" t="s">
        <v>69</v>
      </c>
      <c r="C9" s="32"/>
      <c r="D9" s="32"/>
      <c r="E9" s="32"/>
      <c r="F9" s="32"/>
    </row>
    <row r="10" spans="2:6" ht="9.75" customHeight="1" x14ac:dyDescent="0.3">
      <c r="B10" s="32"/>
      <c r="C10" s="32"/>
      <c r="D10" s="32"/>
      <c r="E10" s="32"/>
      <c r="F10" s="32"/>
    </row>
    <row r="11" spans="2:6" ht="15.6" x14ac:dyDescent="0.3">
      <c r="B11" s="42" t="s">
        <v>61</v>
      </c>
      <c r="C11" s="42"/>
      <c r="D11" s="42"/>
      <c r="E11" s="42"/>
      <c r="F11" s="42"/>
    </row>
    <row r="12" spans="2:6" ht="15.6" x14ac:dyDescent="0.3">
      <c r="B12" s="38" t="s">
        <v>0</v>
      </c>
      <c r="C12" s="37" t="s">
        <v>1</v>
      </c>
      <c r="D12" s="43" t="s">
        <v>2</v>
      </c>
      <c r="E12" s="43"/>
      <c r="F12" s="43"/>
    </row>
    <row r="13" spans="2:6" ht="15.6" x14ac:dyDescent="0.3">
      <c r="B13" s="38"/>
      <c r="C13" s="37"/>
      <c r="D13" s="6" t="s">
        <v>51</v>
      </c>
      <c r="E13" s="6" t="s">
        <v>68</v>
      </c>
      <c r="F13" s="6" t="s">
        <v>70</v>
      </c>
    </row>
    <row r="14" spans="2:6" ht="15.75" x14ac:dyDescent="0.25">
      <c r="B14" s="6">
        <v>1</v>
      </c>
      <c r="C14" s="7">
        <v>2</v>
      </c>
      <c r="D14" s="6">
        <v>3</v>
      </c>
      <c r="E14" s="6">
        <v>4</v>
      </c>
      <c r="F14" s="6">
        <v>5</v>
      </c>
    </row>
    <row r="15" spans="2:6" ht="15.6" x14ac:dyDescent="0.3">
      <c r="B15" s="8" t="s">
        <v>3</v>
      </c>
      <c r="C15" s="12" t="s">
        <v>4</v>
      </c>
      <c r="D15" s="16">
        <f>SUM(D16:D40)</f>
        <v>1852402</v>
      </c>
      <c r="E15" s="16">
        <f>SUM(E16:E40)</f>
        <v>1839860</v>
      </c>
      <c r="F15" s="16">
        <f>SUM(F16:F40)</f>
        <v>1844623</v>
      </c>
    </row>
    <row r="16" spans="2:6" ht="15.6" x14ac:dyDescent="0.3">
      <c r="B16" s="8" t="s">
        <v>5</v>
      </c>
      <c r="C16" s="12" t="s">
        <v>6</v>
      </c>
      <c r="D16" s="17">
        <v>180200</v>
      </c>
      <c r="E16" s="17">
        <v>189210</v>
      </c>
      <c r="F16" s="17">
        <v>198670</v>
      </c>
    </row>
    <row r="17" spans="2:6" ht="15.6" x14ac:dyDescent="0.3">
      <c r="B17" s="8" t="s">
        <v>7</v>
      </c>
      <c r="C17" s="12" t="s">
        <v>8</v>
      </c>
      <c r="D17" s="17">
        <v>987637</v>
      </c>
      <c r="E17" s="17">
        <v>1044406</v>
      </c>
      <c r="F17" s="17">
        <v>1016679</v>
      </c>
    </row>
    <row r="18" spans="2:6" ht="22.5" customHeight="1" x14ac:dyDescent="0.3">
      <c r="B18" s="37" t="s">
        <v>52</v>
      </c>
      <c r="C18" s="36" t="s">
        <v>62</v>
      </c>
      <c r="D18" s="39">
        <v>5293</v>
      </c>
      <c r="E18" s="39">
        <v>5555</v>
      </c>
      <c r="F18" s="39">
        <v>5778</v>
      </c>
    </row>
    <row r="19" spans="2:6" ht="37.950000000000003" customHeight="1" x14ac:dyDescent="0.3">
      <c r="B19" s="37"/>
      <c r="C19" s="36"/>
      <c r="D19" s="40"/>
      <c r="E19" s="40"/>
      <c r="F19" s="40"/>
    </row>
    <row r="20" spans="2:6" ht="24" customHeight="1" x14ac:dyDescent="0.3">
      <c r="B20" s="37"/>
      <c r="C20" s="36"/>
      <c r="D20" s="40"/>
      <c r="E20" s="40"/>
      <c r="F20" s="40"/>
    </row>
    <row r="21" spans="2:6" ht="45.75" customHeight="1" x14ac:dyDescent="0.3">
      <c r="B21" s="37"/>
      <c r="C21" s="36"/>
      <c r="D21" s="41"/>
      <c r="E21" s="41"/>
      <c r="F21" s="41"/>
    </row>
    <row r="22" spans="2:6" ht="31.2" x14ac:dyDescent="0.3">
      <c r="B22" s="8" t="s">
        <v>9</v>
      </c>
      <c r="C22" s="13" t="s">
        <v>10</v>
      </c>
      <c r="D22" s="15">
        <v>292005</v>
      </c>
      <c r="E22" s="15">
        <v>306605</v>
      </c>
      <c r="F22" s="17">
        <v>321936</v>
      </c>
    </row>
    <row r="23" spans="2:6" ht="31.5" hidden="1" customHeight="1" x14ac:dyDescent="0.25">
      <c r="B23" s="8" t="s">
        <v>11</v>
      </c>
      <c r="C23" s="13" t="s">
        <v>12</v>
      </c>
      <c r="D23" s="17"/>
      <c r="E23" s="17"/>
      <c r="F23" s="17"/>
    </row>
    <row r="24" spans="2:6" ht="15.6" x14ac:dyDescent="0.3">
      <c r="B24" s="8" t="s">
        <v>13</v>
      </c>
      <c r="C24" s="13" t="s">
        <v>14</v>
      </c>
      <c r="D24" s="17">
        <v>26807</v>
      </c>
      <c r="E24" s="17">
        <v>27649</v>
      </c>
      <c r="F24" s="17">
        <v>28254</v>
      </c>
    </row>
    <row r="25" spans="2:6" ht="31.2" x14ac:dyDescent="0.3">
      <c r="B25" s="8" t="s">
        <v>15</v>
      </c>
      <c r="C25" s="13" t="s">
        <v>16</v>
      </c>
      <c r="D25" s="14">
        <v>58557</v>
      </c>
      <c r="E25" s="14">
        <v>62415</v>
      </c>
      <c r="F25" s="14">
        <v>66600</v>
      </c>
    </row>
    <row r="26" spans="2:6" ht="15.6" x14ac:dyDescent="0.3">
      <c r="B26" s="8" t="s">
        <v>17</v>
      </c>
      <c r="C26" s="13" t="s">
        <v>18</v>
      </c>
      <c r="D26" s="14">
        <v>9090</v>
      </c>
      <c r="E26" s="14">
        <v>9272</v>
      </c>
      <c r="F26" s="14">
        <v>9457</v>
      </c>
    </row>
    <row r="27" spans="2:6" ht="15.6" x14ac:dyDescent="0.3">
      <c r="B27" s="8" t="s">
        <v>19</v>
      </c>
      <c r="C27" s="13" t="s">
        <v>20</v>
      </c>
      <c r="D27" s="14">
        <v>16200</v>
      </c>
      <c r="E27" s="14">
        <v>16400</v>
      </c>
      <c r="F27" s="14">
        <v>16600</v>
      </c>
    </row>
    <row r="28" spans="2:6" ht="46.8" x14ac:dyDescent="0.3">
      <c r="B28" s="8" t="s">
        <v>21</v>
      </c>
      <c r="C28" s="13" t="s">
        <v>64</v>
      </c>
      <c r="D28" s="14">
        <v>35</v>
      </c>
      <c r="E28" s="14">
        <v>35</v>
      </c>
      <c r="F28" s="14">
        <v>35</v>
      </c>
    </row>
    <row r="29" spans="2:6" ht="24.6" customHeight="1" x14ac:dyDescent="0.3">
      <c r="B29" s="37" t="s">
        <v>53</v>
      </c>
      <c r="C29" s="36" t="s">
        <v>65</v>
      </c>
      <c r="D29" s="35">
        <v>153922</v>
      </c>
      <c r="E29" s="35">
        <v>154922</v>
      </c>
      <c r="F29" s="35">
        <v>154922</v>
      </c>
    </row>
    <row r="30" spans="2:6" ht="180" customHeight="1" x14ac:dyDescent="0.3">
      <c r="B30" s="38"/>
      <c r="C30" s="36"/>
      <c r="D30" s="35"/>
      <c r="E30" s="35"/>
      <c r="F30" s="35"/>
    </row>
    <row r="31" spans="2:6" ht="93.6" x14ac:dyDescent="0.3">
      <c r="B31" s="8" t="s">
        <v>22</v>
      </c>
      <c r="C31" s="13" t="s">
        <v>58</v>
      </c>
      <c r="D31" s="14">
        <v>550</v>
      </c>
      <c r="E31" s="14">
        <v>540</v>
      </c>
      <c r="F31" s="14">
        <v>530</v>
      </c>
    </row>
    <row r="32" spans="2:6" ht="175.5" customHeight="1" x14ac:dyDescent="0.3">
      <c r="B32" s="8" t="s">
        <v>23</v>
      </c>
      <c r="C32" s="13" t="s">
        <v>66</v>
      </c>
      <c r="D32" s="14">
        <v>1000</v>
      </c>
      <c r="E32" s="14">
        <v>1000</v>
      </c>
      <c r="F32" s="14">
        <v>1000</v>
      </c>
    </row>
    <row r="33" spans="2:6" ht="124.8" x14ac:dyDescent="0.3">
      <c r="B33" s="8" t="s">
        <v>24</v>
      </c>
      <c r="C33" s="13" t="s">
        <v>25</v>
      </c>
      <c r="D33" s="14">
        <v>500</v>
      </c>
      <c r="E33" s="14">
        <v>400</v>
      </c>
      <c r="F33" s="14">
        <v>400</v>
      </c>
    </row>
    <row r="34" spans="2:6" ht="62.4" x14ac:dyDescent="0.3">
      <c r="B34" s="8" t="s">
        <v>26</v>
      </c>
      <c r="C34" s="13" t="s">
        <v>27</v>
      </c>
      <c r="D34" s="14">
        <v>11</v>
      </c>
      <c r="E34" s="14">
        <v>11</v>
      </c>
      <c r="F34" s="14">
        <v>12</v>
      </c>
    </row>
    <row r="35" spans="2:6" ht="93.6" x14ac:dyDescent="0.3">
      <c r="B35" s="8" t="s">
        <v>28</v>
      </c>
      <c r="C35" s="13" t="s">
        <v>63</v>
      </c>
      <c r="D35" s="14">
        <v>2615</v>
      </c>
      <c r="E35" s="14">
        <v>2690</v>
      </c>
      <c r="F35" s="14">
        <v>4250</v>
      </c>
    </row>
    <row r="36" spans="2:6" ht="31.2" x14ac:dyDescent="0.3">
      <c r="B36" s="8" t="s">
        <v>29</v>
      </c>
      <c r="C36" s="13" t="s">
        <v>30</v>
      </c>
      <c r="D36" s="14">
        <v>580</v>
      </c>
      <c r="E36" s="14">
        <v>500</v>
      </c>
      <c r="F36" s="14">
        <v>500</v>
      </c>
    </row>
    <row r="37" spans="2:6" ht="62.4" x14ac:dyDescent="0.3">
      <c r="B37" s="9" t="s">
        <v>54</v>
      </c>
      <c r="C37" s="12" t="s">
        <v>59</v>
      </c>
      <c r="D37" s="14">
        <v>5000</v>
      </c>
      <c r="E37" s="14">
        <v>5500</v>
      </c>
      <c r="F37" s="14">
        <v>6000</v>
      </c>
    </row>
    <row r="38" spans="2:6" ht="31.2" x14ac:dyDescent="0.3">
      <c r="B38" s="8" t="s">
        <v>31</v>
      </c>
      <c r="C38" s="13" t="s">
        <v>32</v>
      </c>
      <c r="D38" s="14">
        <v>109550</v>
      </c>
      <c r="E38" s="14">
        <v>9600</v>
      </c>
      <c r="F38" s="14">
        <v>9650</v>
      </c>
    </row>
    <row r="39" spans="2:6" ht="15.6" x14ac:dyDescent="0.3">
      <c r="B39" s="8" t="s">
        <v>33</v>
      </c>
      <c r="C39" s="13" t="s">
        <v>34</v>
      </c>
      <c r="D39" s="16">
        <v>2700</v>
      </c>
      <c r="E39" s="16">
        <v>3000</v>
      </c>
      <c r="F39" s="16">
        <v>3200</v>
      </c>
    </row>
    <row r="40" spans="2:6" ht="31.2" x14ac:dyDescent="0.3">
      <c r="B40" s="8" t="s">
        <v>35</v>
      </c>
      <c r="C40" s="13" t="s">
        <v>60</v>
      </c>
      <c r="D40" s="16">
        <v>150</v>
      </c>
      <c r="E40" s="16">
        <v>150</v>
      </c>
      <c r="F40" s="16">
        <v>150</v>
      </c>
    </row>
    <row r="41" spans="2:6" ht="15.6" x14ac:dyDescent="0.3">
      <c r="B41" s="24" t="s">
        <v>36</v>
      </c>
      <c r="C41" s="25" t="s">
        <v>37</v>
      </c>
      <c r="D41" s="15">
        <f>D42+D52+D47</f>
        <v>2810839.9</v>
      </c>
      <c r="E41" s="30">
        <f t="shared" ref="E41:F41" si="0">E42+E52+E47</f>
        <v>2114719.2999999998</v>
      </c>
      <c r="F41" s="30">
        <f t="shared" si="0"/>
        <v>1962343.3</v>
      </c>
    </row>
    <row r="42" spans="2:6" ht="31.2" x14ac:dyDescent="0.3">
      <c r="B42" s="8" t="s">
        <v>38</v>
      </c>
      <c r="C42" s="13" t="s">
        <v>39</v>
      </c>
      <c r="D42" s="15">
        <f>D43+D44+D45+D46</f>
        <v>2813976.3000000003</v>
      </c>
      <c r="E42" s="15">
        <f t="shared" ref="E42:F42" si="1">E43+E44+E45+E46</f>
        <v>2114719.2999999998</v>
      </c>
      <c r="F42" s="15">
        <f t="shared" si="1"/>
        <v>1962343.3</v>
      </c>
    </row>
    <row r="43" spans="2:6" ht="31.2" x14ac:dyDescent="0.3">
      <c r="B43" s="8" t="s">
        <v>40</v>
      </c>
      <c r="C43" s="13" t="s">
        <v>41</v>
      </c>
      <c r="D43" s="27">
        <v>231394.2</v>
      </c>
      <c r="E43" s="27">
        <v>177533.1</v>
      </c>
      <c r="F43" s="27">
        <v>120131.6</v>
      </c>
    </row>
    <row r="44" spans="2:6" ht="31.2" x14ac:dyDescent="0.3">
      <c r="B44" s="8" t="s">
        <v>42</v>
      </c>
      <c r="C44" s="13" t="s">
        <v>43</v>
      </c>
      <c r="D44" s="27">
        <v>764306.5</v>
      </c>
      <c r="E44" s="27">
        <v>322701.5</v>
      </c>
      <c r="F44" s="27">
        <v>143888.4</v>
      </c>
    </row>
    <row r="45" spans="2:6" ht="31.2" x14ac:dyDescent="0.3">
      <c r="B45" s="8" t="s">
        <v>44</v>
      </c>
      <c r="C45" s="13" t="s">
        <v>45</v>
      </c>
      <c r="D45" s="27">
        <v>1709439</v>
      </c>
      <c r="E45" s="27">
        <v>1614484.7</v>
      </c>
      <c r="F45" s="27">
        <v>1698323.3</v>
      </c>
    </row>
    <row r="46" spans="2:6" ht="15.6" x14ac:dyDescent="0.3">
      <c r="B46" s="8" t="s">
        <v>46</v>
      </c>
      <c r="C46" s="13" t="s">
        <v>47</v>
      </c>
      <c r="D46" s="27">
        <f>39519.9+62500+5430.2+1386.5</f>
        <v>108836.59999999999</v>
      </c>
      <c r="E46" s="27">
        <v>0</v>
      </c>
      <c r="F46" s="27">
        <v>0</v>
      </c>
    </row>
    <row r="47" spans="2:6" s="18" customFormat="1" ht="62.4" x14ac:dyDescent="0.3">
      <c r="B47" s="28" t="s">
        <v>80</v>
      </c>
      <c r="C47" s="29" t="s">
        <v>81</v>
      </c>
      <c r="D47" s="27">
        <f>D48+D49+D50+D51</f>
        <v>22473.8</v>
      </c>
      <c r="E47" s="27">
        <f t="shared" ref="E47:F47" si="2">E48+E49+E50+E51</f>
        <v>0</v>
      </c>
      <c r="F47" s="27">
        <f t="shared" si="2"/>
        <v>0</v>
      </c>
    </row>
    <row r="48" spans="2:6" s="18" customFormat="1" ht="46.8" x14ac:dyDescent="0.3">
      <c r="B48" s="28" t="s">
        <v>82</v>
      </c>
      <c r="C48" s="29" t="s">
        <v>83</v>
      </c>
      <c r="D48" s="27">
        <v>12580.9</v>
      </c>
      <c r="E48" s="27">
        <v>0</v>
      </c>
      <c r="F48" s="27">
        <v>0</v>
      </c>
    </row>
    <row r="49" spans="2:6" s="18" customFormat="1" ht="46.8" x14ac:dyDescent="0.3">
      <c r="B49" s="28" t="s">
        <v>84</v>
      </c>
      <c r="C49" s="29" t="s">
        <v>85</v>
      </c>
      <c r="D49" s="27">
        <v>9397.1</v>
      </c>
      <c r="E49" s="27">
        <v>0</v>
      </c>
      <c r="F49" s="27">
        <v>0</v>
      </c>
    </row>
    <row r="50" spans="2:6" s="18" customFormat="1" ht="46.8" x14ac:dyDescent="0.3">
      <c r="B50" s="28" t="s">
        <v>86</v>
      </c>
      <c r="C50" s="29" t="s">
        <v>87</v>
      </c>
      <c r="D50" s="27"/>
      <c r="E50" s="27">
        <v>0</v>
      </c>
      <c r="F50" s="27">
        <v>0</v>
      </c>
    </row>
    <row r="51" spans="2:6" s="18" customFormat="1" ht="78" x14ac:dyDescent="0.3">
      <c r="B51" s="28" t="s">
        <v>88</v>
      </c>
      <c r="C51" s="29" t="s">
        <v>89</v>
      </c>
      <c r="D51" s="27">
        <v>495.8</v>
      </c>
      <c r="E51" s="27">
        <v>0</v>
      </c>
      <c r="F51" s="27">
        <v>0</v>
      </c>
    </row>
    <row r="52" spans="2:6" s="18" customFormat="1" ht="46.8" x14ac:dyDescent="0.3">
      <c r="B52" s="22" t="s">
        <v>76</v>
      </c>
      <c r="C52" s="23" t="s">
        <v>77</v>
      </c>
      <c r="D52" s="27">
        <f>D53+D54+D55</f>
        <v>-25610.199999999997</v>
      </c>
      <c r="E52" s="27">
        <f t="shared" ref="E52:F52" si="3">E53+E54+E55</f>
        <v>0</v>
      </c>
      <c r="F52" s="27">
        <f t="shared" si="3"/>
        <v>0</v>
      </c>
    </row>
    <row r="53" spans="2:6" s="26" customFormat="1" ht="78" x14ac:dyDescent="0.3">
      <c r="B53" s="28" t="s">
        <v>90</v>
      </c>
      <c r="C53" s="29" t="s">
        <v>91</v>
      </c>
      <c r="D53" s="27">
        <v>-16914.400000000001</v>
      </c>
      <c r="E53" s="30"/>
      <c r="F53" s="30"/>
    </row>
    <row r="54" spans="2:6" s="26" customFormat="1" ht="78" x14ac:dyDescent="0.3">
      <c r="B54" s="28" t="s">
        <v>92</v>
      </c>
      <c r="C54" s="29" t="s">
        <v>93</v>
      </c>
      <c r="D54" s="30">
        <v>-1488.1</v>
      </c>
      <c r="E54" s="30"/>
      <c r="F54" s="30"/>
    </row>
    <row r="55" spans="2:6" s="18" customFormat="1" ht="62.4" x14ac:dyDescent="0.3">
      <c r="B55" s="22" t="s">
        <v>78</v>
      </c>
      <c r="C55" s="23" t="s">
        <v>79</v>
      </c>
      <c r="D55" s="15">
        <f>-91198.3-2207.7+86198.3</f>
        <v>-7207.6999999999971</v>
      </c>
      <c r="E55" s="15">
        <v>0</v>
      </c>
      <c r="F55" s="15">
        <v>0</v>
      </c>
    </row>
    <row r="56" spans="2:6" ht="15.6" x14ac:dyDescent="0.3">
      <c r="B56" s="5"/>
      <c r="C56" s="13" t="s">
        <v>48</v>
      </c>
      <c r="D56" s="16">
        <f>D15+D41</f>
        <v>4663241.9000000004</v>
      </c>
      <c r="E56" s="16">
        <f>E15+E41</f>
        <v>3954579.3</v>
      </c>
      <c r="F56" s="16">
        <f>F15+F41</f>
        <v>3806966.3</v>
      </c>
    </row>
    <row r="57" spans="2:6" ht="18" x14ac:dyDescent="0.3">
      <c r="B57" s="2"/>
      <c r="C57" s="4"/>
      <c r="D57" s="2"/>
      <c r="F57" s="21"/>
    </row>
    <row r="58" spans="2:6" ht="33" customHeight="1" x14ac:dyDescent="0.3">
      <c r="B58" s="34" t="s">
        <v>67</v>
      </c>
      <c r="C58" s="34"/>
      <c r="D58" s="34"/>
      <c r="E58" s="34"/>
      <c r="F58" s="34"/>
    </row>
    <row r="59" spans="2:6" ht="15.75" x14ac:dyDescent="0.25">
      <c r="B59" s="2"/>
      <c r="C59" s="4"/>
      <c r="D59" s="2"/>
    </row>
    <row r="60" spans="2:6" ht="18" x14ac:dyDescent="0.35">
      <c r="B60" s="1" t="s">
        <v>49</v>
      </c>
      <c r="C60" s="10"/>
      <c r="D60" s="1"/>
    </row>
    <row r="61" spans="2:6" ht="18" x14ac:dyDescent="0.35">
      <c r="B61" s="1" t="s">
        <v>50</v>
      </c>
      <c r="C61" s="10"/>
      <c r="D61" s="1"/>
    </row>
    <row r="62" spans="2:6" ht="18" x14ac:dyDescent="0.35">
      <c r="B62" s="1" t="s">
        <v>55</v>
      </c>
      <c r="C62" s="10"/>
      <c r="D62" s="11"/>
      <c r="E62" s="33" t="s">
        <v>56</v>
      </c>
      <c r="F62" s="33"/>
    </row>
    <row r="63" spans="2:6" ht="15.75" x14ac:dyDescent="0.25">
      <c r="B63" s="2"/>
      <c r="C63" s="4"/>
      <c r="D63" s="2"/>
    </row>
    <row r="64" spans="2:6" ht="15.75" x14ac:dyDescent="0.25">
      <c r="B64" s="2"/>
      <c r="C64" s="4"/>
      <c r="D64" s="2"/>
    </row>
    <row r="65" spans="2:4" ht="15.75" x14ac:dyDescent="0.25">
      <c r="B65" s="2"/>
      <c r="C65" s="4"/>
      <c r="D65" s="2"/>
    </row>
  </sheetData>
  <mergeCells count="24">
    <mergeCell ref="C18:C21"/>
    <mergeCell ref="D18:D21"/>
    <mergeCell ref="C12:C13"/>
    <mergeCell ref="E18:E21"/>
    <mergeCell ref="B9:F9"/>
    <mergeCell ref="B10:F10"/>
    <mergeCell ref="B11:F11"/>
    <mergeCell ref="F18:F21"/>
    <mergeCell ref="D12:F12"/>
    <mergeCell ref="B18:B21"/>
    <mergeCell ref="E2:F2"/>
    <mergeCell ref="E3:F3"/>
    <mergeCell ref="B8:F8"/>
    <mergeCell ref="E62:F62"/>
    <mergeCell ref="B58:F58"/>
    <mergeCell ref="D29:D30"/>
    <mergeCell ref="E29:E30"/>
    <mergeCell ref="F29:F30"/>
    <mergeCell ref="C29:C30"/>
    <mergeCell ref="B29:B30"/>
    <mergeCell ref="E4:F4"/>
    <mergeCell ref="E6:F6"/>
    <mergeCell ref="E5:F5"/>
    <mergeCell ref="B12:B13"/>
  </mergeCells>
  <pageMargins left="0.78740157480314965" right="0.78740157480314965" top="0.19685039370078741" bottom="0.19685039370078741" header="0.31496062992125984" footer="0.31496062992125984"/>
  <pageSetup paperSize="9" scale="64" fitToHeight="0" orientation="portrait" r:id="rId1"/>
  <headerFooter differentFirst="1">
    <oddHeader xml:space="preserve">&amp;C&amp;"Times New Roman,обычный"&amp;12&amp;P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cp:lastPrinted>2024-02-01T07:01:49Z</cp:lastPrinted>
  <dcterms:created xsi:type="dcterms:W3CDTF">2021-11-02T06:31:04Z</dcterms:created>
  <dcterms:modified xsi:type="dcterms:W3CDTF">2024-05-03T07:38:08Z</dcterms:modified>
</cp:coreProperties>
</file>